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gz-redir\fr\FINANCIJE\EdiL\Documents\2025\Godišnji obračun za 2024\Za Kolegij\"/>
    </mc:Choice>
  </mc:AlternateContent>
  <bookViews>
    <workbookView xWindow="0" yWindow="0" windowWidth="28800" windowHeight="10995"/>
  </bookViews>
  <sheets>
    <sheet name="rashpremafunkc" sheetId="2" r:id="rId1"/>
  </sheets>
  <definedNames>
    <definedName name="_xlnm.Print_Titles" localSheetId="0">rashpremafunkc!$4:$4</definedName>
  </definedNames>
  <calcPr calcId="162913"/>
</workbook>
</file>

<file path=xl/calcChain.xml><?xml version="1.0" encoding="utf-8"?>
<calcChain xmlns="http://schemas.openxmlformats.org/spreadsheetml/2006/main">
  <c r="G49" i="2" l="1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2" i="2"/>
  <c r="F31" i="2"/>
  <c r="F30" i="2"/>
  <c r="F29" i="2"/>
  <c r="F28" i="2"/>
  <c r="F27" i="2"/>
  <c r="F26" i="2"/>
  <c r="F25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G7" i="2" l="1"/>
  <c r="F7" i="2"/>
  <c r="G6" i="2"/>
  <c r="F6" i="2"/>
  <c r="G5" i="2"/>
  <c r="F5" i="2"/>
</calcChain>
</file>

<file path=xl/sharedStrings.xml><?xml version="1.0" encoding="utf-8"?>
<sst xmlns="http://schemas.openxmlformats.org/spreadsheetml/2006/main" count="55" uniqueCount="54">
  <si>
    <t>Oznaka</t>
  </si>
  <si>
    <t>Funk. klas: 01 OPĆE JAVNE USLUGE</t>
  </si>
  <si>
    <t>Funk. klas: 011 Izvršna i zakonodavna tijela, financijski i fiskalni poslovi, vanjski poslovi</t>
  </si>
  <si>
    <t>Funk. klas: 013 Opće usluge</t>
  </si>
  <si>
    <t>Funk. klas: 017 Transakcije vezane za javni dug</t>
  </si>
  <si>
    <t>Funk. klas: 018 Prijenosi općeg karaktera izmešu različitih državnih razina</t>
  </si>
  <si>
    <t>Funk. klas: 03 JAVNI RED I SIGURNOST</t>
  </si>
  <si>
    <t>Funk. klas: 032 Usluge protupožarne zaštite</t>
  </si>
  <si>
    <t>Funk. klas: 036 Rashodi za javni red i sigurnost koji nisu drugdje svrstani</t>
  </si>
  <si>
    <t>Funk. klas: 04 EKONOMSKI POSLOVI</t>
  </si>
  <si>
    <t>Funk. klas: 041 Opći ekonomski, trgovački i poslovi vezani uz rad</t>
  </si>
  <si>
    <t>Funk. klas: 042 Poljoprivreda, šumarstvo, ribarstvo i lov</t>
  </si>
  <si>
    <t>Funk. klas: 045 Promet</t>
  </si>
  <si>
    <t>Funk. klas: 046 Komunikacije</t>
  </si>
  <si>
    <t>Funk. klas: 047 Ostale industrije</t>
  </si>
  <si>
    <t>Funk. klas: 048 Istraživanje i razvoj: Ekonomski poslovi</t>
  </si>
  <si>
    <t>Funk. klas: 049 Ekonomski poslovi koji nisu drugdje svrstani</t>
  </si>
  <si>
    <t>Funk. klas: 05 ZAŠTITA OKOLIŠA</t>
  </si>
  <si>
    <t>Funk. klas: 051 Gospodarenje otpadom</t>
  </si>
  <si>
    <t>Funk. klas: 053 Smanjenje zagađivanja</t>
  </si>
  <si>
    <t>Funk. klas: 055 IstraŽivanje i razvoj: Zaštita okoliša</t>
  </si>
  <si>
    <t>Funk. klas: 056 Poslovi i usluge zaštite okoliša koji nisu drugdje svrstani</t>
  </si>
  <si>
    <t>Funk. klas: 06 USLUGE UNAPREĐENJA STANOVANJA I ZAJEDNICE</t>
  </si>
  <si>
    <t>Funk. klas: 061 Razvoj stanovanja</t>
  </si>
  <si>
    <t>Funk. klas: 062 Razvoj zajednice</t>
  </si>
  <si>
    <t>Funk. klas: 07 ZDRAVSTVO</t>
  </si>
  <si>
    <t>Funk. klas: 072 SluŽbe za vanjske pacijente</t>
  </si>
  <si>
    <t>Funk. klas: 074 SluŽbe javnog zdravstva</t>
  </si>
  <si>
    <t>Funk. klas: 075 IstraŽivanje i razvoj zdravstva</t>
  </si>
  <si>
    <t>Funk. klas: 076 Poslovi i usluge zdravstva koji nisu drugdje svrstani</t>
  </si>
  <si>
    <t>Funk. klas: 08 REKREACIJA, KULTURA, RELIGIJA</t>
  </si>
  <si>
    <t>Funk. klas: 081 Službe rekreacije i sporta</t>
  </si>
  <si>
    <t>Funk. klas: 082 Službe kulture</t>
  </si>
  <si>
    <t>Funk. klas: 086 Rashodi za rekreaciju, kulturu i religiju koji nisu drugdje svrstani</t>
  </si>
  <si>
    <t>Funk. klas: 09 OBRAZOVANJE</t>
  </si>
  <si>
    <t>Funk. klas: 091 Predškolsko i osnovno obrazovanje</t>
  </si>
  <si>
    <t>Funk. klas: 092 Srednjoškolsko obrazovanje</t>
  </si>
  <si>
    <t>Funk. klas: 094 Visoka naobrazba</t>
  </si>
  <si>
    <t>Funk. klas: 096 Dodatne usluge u obrazovanju</t>
  </si>
  <si>
    <t>Funk. klas: 098 Usluge obrazovanja koje nisu drugdje svrstane</t>
  </si>
  <si>
    <t>Funk. klas: 10 SOCIJALNA ZAŠTITA</t>
  </si>
  <si>
    <t>Funk. klas: 101 Bolest i invaliditet</t>
  </si>
  <si>
    <t>Funk. klas: 102 Starost</t>
  </si>
  <si>
    <t>Funk. klas: 104 Obitelj i djeca</t>
  </si>
  <si>
    <t>Funk. klas: 109 Aktivnosti socijalne zaštite koje nisu drugdje svrstane</t>
  </si>
  <si>
    <t>A. RAČUN PRIHODA I RASHODA - Rashodi prema funkcijskoj klasifikaciji</t>
  </si>
  <si>
    <t>SVEUKUPNO RASHODI</t>
  </si>
  <si>
    <t>Izvršenje 
2023.</t>
  </si>
  <si>
    <t>-</t>
  </si>
  <si>
    <t xml:space="preserve">Rebalans
2024. </t>
  </si>
  <si>
    <t>Tekući plan 
2024.</t>
  </si>
  <si>
    <t>Izvršenje 
2024.</t>
  </si>
  <si>
    <t>Indeks 
Izvršenje 2024./ Izvršenje 2023.</t>
  </si>
  <si>
    <t>Indeks 
Izvršenje 2024./ 
Tekući plan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</si>
</sst>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4" fontId="19" fillId="0" borderId="10" xfId="0" applyNumberFormat="1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4" fontId="20" fillId="33" borderId="10" xfId="0" applyNumberFormat="1" applyFont="1" applyFill="1" applyBorder="1" applyAlignment="1">
      <alignment horizontal="right" vertical="center" wrapText="1"/>
    </xf>
    <xf numFmtId="0" fontId="19" fillId="34" borderId="10" xfId="0" applyFont="1" applyFill="1" applyBorder="1" applyAlignment="1">
      <alignment horizontal="left" vertical="center" wrapText="1"/>
    </xf>
    <xf numFmtId="4" fontId="19" fillId="34" borderId="10" xfId="0" applyNumberFormat="1" applyFont="1" applyFill="1" applyBorder="1" applyAlignment="1">
      <alignment horizontal="right" vertical="center" wrapText="1"/>
    </xf>
    <xf numFmtId="0" fontId="20" fillId="33" borderId="10" xfId="0" applyFont="1" applyFill="1" applyBorder="1" applyAlignment="1">
      <alignment horizontal="left" vertical="center" wrapText="1" indent="2"/>
    </xf>
    <xf numFmtId="0" fontId="19" fillId="34" borderId="10" xfId="0" applyFont="1" applyFill="1" applyBorder="1" applyAlignment="1">
      <alignment horizontal="left" vertical="center" wrapText="1" inden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showGridLines="0" tabSelected="1" view="pageBreakPreview" topLeftCell="A25" zoomScale="60" zoomScaleNormal="100" workbookViewId="0">
      <selection activeCell="F27" sqref="F27"/>
    </sheetView>
  </sheetViews>
  <sheetFormatPr defaultColWidth="9.140625" defaultRowHeight="15" x14ac:dyDescent="0.25"/>
  <cols>
    <col min="1" max="1" width="58.5703125" style="4" customWidth="1"/>
    <col min="2" max="7" width="16.42578125" style="4" customWidth="1"/>
    <col min="8" max="16384" width="9.140625" style="4"/>
  </cols>
  <sheetData>
    <row r="1" spans="1:7" ht="18.75" x14ac:dyDescent="0.25">
      <c r="A1" s="3" t="s">
        <v>45</v>
      </c>
    </row>
    <row r="4" spans="1:7" ht="45" x14ac:dyDescent="0.25">
      <c r="A4" s="1" t="s">
        <v>0</v>
      </c>
      <c r="B4" s="1" t="s">
        <v>47</v>
      </c>
      <c r="C4" s="1" t="s">
        <v>49</v>
      </c>
      <c r="D4" s="1" t="s">
        <v>50</v>
      </c>
      <c r="E4" s="1" t="s">
        <v>51</v>
      </c>
      <c r="F4" s="2" t="s">
        <v>52</v>
      </c>
      <c r="G4" s="2" t="s">
        <v>53</v>
      </c>
    </row>
    <row r="5" spans="1:7" x14ac:dyDescent="0.25">
      <c r="A5" s="7" t="s">
        <v>46</v>
      </c>
      <c r="B5" s="8">
        <v>231787201.53</v>
      </c>
      <c r="C5" s="8">
        <v>291164618.51999998</v>
      </c>
      <c r="D5" s="8">
        <v>291164618.51999998</v>
      </c>
      <c r="E5" s="8">
        <v>269253217.86000001</v>
      </c>
      <c r="F5" s="8">
        <f>E5/B5*100</f>
        <v>116.16397112640011</v>
      </c>
      <c r="G5" s="8">
        <f>E5/D5*100</f>
        <v>92.47456618480075</v>
      </c>
    </row>
    <row r="6" spans="1:7" s="5" customFormat="1" x14ac:dyDescent="0.25">
      <c r="A6" s="10" t="s">
        <v>1</v>
      </c>
      <c r="B6" s="8">
        <v>15131146.91</v>
      </c>
      <c r="C6" s="8">
        <v>18977963.300000001</v>
      </c>
      <c r="D6" s="8">
        <v>18701280.890000001</v>
      </c>
      <c r="E6" s="8">
        <v>16500688.09</v>
      </c>
      <c r="F6" s="8">
        <f t="shared" ref="F6:F49" si="0">E6/B6*100</f>
        <v>109.05113927018239</v>
      </c>
      <c r="G6" s="8">
        <f t="shared" ref="G6:G49" si="1">E6/D6*100</f>
        <v>88.232930070705976</v>
      </c>
    </row>
    <row r="7" spans="1:7" ht="30" x14ac:dyDescent="0.25">
      <c r="A7" s="9" t="s">
        <v>2</v>
      </c>
      <c r="B7" s="6">
        <v>1758694.68</v>
      </c>
      <c r="C7" s="6">
        <v>2261065.62</v>
      </c>
      <c r="D7" s="6">
        <v>2258715.62</v>
      </c>
      <c r="E7" s="6">
        <v>1878082.6</v>
      </c>
      <c r="F7" s="6">
        <f t="shared" si="0"/>
        <v>106.78843925313973</v>
      </c>
      <c r="G7" s="6">
        <f t="shared" si="1"/>
        <v>83.148253962134461</v>
      </c>
    </row>
    <row r="8" spans="1:7" x14ac:dyDescent="0.25">
      <c r="A8" s="9" t="s">
        <v>3</v>
      </c>
      <c r="B8" s="6">
        <v>13229147.279999999</v>
      </c>
      <c r="C8" s="6">
        <v>16396397.68</v>
      </c>
      <c r="D8" s="6">
        <v>16122065.27</v>
      </c>
      <c r="E8" s="6">
        <v>14377406.539999999</v>
      </c>
      <c r="F8" s="6">
        <f t="shared" si="0"/>
        <v>108.67976775597587</v>
      </c>
      <c r="G8" s="6">
        <f t="shared" si="1"/>
        <v>89.178441466513178</v>
      </c>
    </row>
    <row r="9" spans="1:7" x14ac:dyDescent="0.25">
      <c r="A9" s="9" t="s">
        <v>4</v>
      </c>
      <c r="B9" s="6">
        <v>49706.96</v>
      </c>
      <c r="C9" s="6">
        <v>88900</v>
      </c>
      <c r="D9" s="6">
        <v>88900</v>
      </c>
      <c r="E9" s="6">
        <v>49706.96</v>
      </c>
      <c r="F9" s="6">
        <f t="shared" si="0"/>
        <v>100</v>
      </c>
      <c r="G9" s="6">
        <f t="shared" si="1"/>
        <v>55.913340832395953</v>
      </c>
    </row>
    <row r="10" spans="1:7" ht="30" x14ac:dyDescent="0.25">
      <c r="A10" s="9" t="s">
        <v>5</v>
      </c>
      <c r="B10" s="6">
        <v>93597.99</v>
      </c>
      <c r="C10" s="6">
        <v>231600</v>
      </c>
      <c r="D10" s="6">
        <v>231600</v>
      </c>
      <c r="E10" s="6">
        <v>195491.99</v>
      </c>
      <c r="F10" s="6">
        <f t="shared" si="0"/>
        <v>208.86344888389158</v>
      </c>
      <c r="G10" s="6">
        <f t="shared" si="1"/>
        <v>84.409322107081181</v>
      </c>
    </row>
    <row r="11" spans="1:7" s="5" customFormat="1" x14ac:dyDescent="0.25">
      <c r="A11" s="10" t="s">
        <v>6</v>
      </c>
      <c r="B11" s="8">
        <v>378860.18</v>
      </c>
      <c r="C11" s="8">
        <v>1158251.73</v>
      </c>
      <c r="D11" s="8">
        <v>1158251.73</v>
      </c>
      <c r="E11" s="8">
        <v>602434.23</v>
      </c>
      <c r="F11" s="8">
        <f t="shared" si="0"/>
        <v>159.01228521825649</v>
      </c>
      <c r="G11" s="8">
        <f t="shared" si="1"/>
        <v>52.012374719267626</v>
      </c>
    </row>
    <row r="12" spans="1:7" x14ac:dyDescent="0.25">
      <c r="A12" s="9" t="s">
        <v>7</v>
      </c>
      <c r="B12" s="6">
        <v>344109.14</v>
      </c>
      <c r="C12" s="6">
        <v>1091151.73</v>
      </c>
      <c r="D12" s="6">
        <v>1091151.73</v>
      </c>
      <c r="E12" s="6">
        <v>550952.63</v>
      </c>
      <c r="F12" s="6">
        <f t="shared" si="0"/>
        <v>160.10985061309327</v>
      </c>
      <c r="G12" s="6">
        <f t="shared" si="1"/>
        <v>50.492760525614536</v>
      </c>
    </row>
    <row r="13" spans="1:7" ht="30" x14ac:dyDescent="0.25">
      <c r="A13" s="9" t="s">
        <v>8</v>
      </c>
      <c r="B13" s="6">
        <v>34751.040000000001</v>
      </c>
      <c r="C13" s="6">
        <v>67100</v>
      </c>
      <c r="D13" s="6">
        <v>67100</v>
      </c>
      <c r="E13" s="6">
        <v>51481.599999999999</v>
      </c>
      <c r="F13" s="6">
        <f t="shared" si="0"/>
        <v>148.14405554481246</v>
      </c>
      <c r="G13" s="6">
        <f t="shared" si="1"/>
        <v>76.723695976155</v>
      </c>
    </row>
    <row r="14" spans="1:7" s="5" customFormat="1" x14ac:dyDescent="0.25">
      <c r="A14" s="10" t="s">
        <v>9</v>
      </c>
      <c r="B14" s="8">
        <v>7743621.79</v>
      </c>
      <c r="C14" s="8">
        <v>11105921.189999999</v>
      </c>
      <c r="D14" s="8">
        <v>11071963.529999999</v>
      </c>
      <c r="E14" s="8">
        <v>10534503.01</v>
      </c>
      <c r="F14" s="8">
        <f t="shared" si="0"/>
        <v>136.04103216409797</v>
      </c>
      <c r="G14" s="8">
        <f t="shared" si="1"/>
        <v>95.145752435476098</v>
      </c>
    </row>
    <row r="15" spans="1:7" ht="30" x14ac:dyDescent="0.25">
      <c r="A15" s="9" t="s">
        <v>10</v>
      </c>
      <c r="B15" s="6">
        <v>979125.83</v>
      </c>
      <c r="C15" s="6">
        <v>994326.02</v>
      </c>
      <c r="D15" s="6">
        <v>994026.02</v>
      </c>
      <c r="E15" s="6">
        <v>937968.72</v>
      </c>
      <c r="F15" s="6">
        <f t="shared" si="0"/>
        <v>95.796545373539985</v>
      </c>
      <c r="G15" s="6">
        <f t="shared" si="1"/>
        <v>94.360580219016796</v>
      </c>
    </row>
    <row r="16" spans="1:7" x14ac:dyDescent="0.25">
      <c r="A16" s="9" t="s">
        <v>11</v>
      </c>
      <c r="B16" s="6">
        <v>414141.14</v>
      </c>
      <c r="C16" s="6">
        <v>534000</v>
      </c>
      <c r="D16" s="6">
        <v>534000</v>
      </c>
      <c r="E16" s="6">
        <v>526424.96</v>
      </c>
      <c r="F16" s="6">
        <f t="shared" si="0"/>
        <v>127.11245253248687</v>
      </c>
      <c r="G16" s="6">
        <f t="shared" si="1"/>
        <v>98.581453183520594</v>
      </c>
    </row>
    <row r="17" spans="1:7" x14ac:dyDescent="0.25">
      <c r="A17" s="9" t="s">
        <v>12</v>
      </c>
      <c r="B17" s="6">
        <v>2620729.31</v>
      </c>
      <c r="C17" s="6">
        <v>3725423.04</v>
      </c>
      <c r="D17" s="6">
        <v>3701265.38</v>
      </c>
      <c r="E17" s="6">
        <v>4314611.55</v>
      </c>
      <c r="F17" s="6">
        <f t="shared" si="0"/>
        <v>164.63400220452374</v>
      </c>
      <c r="G17" s="6">
        <f t="shared" si="1"/>
        <v>116.57125623345604</v>
      </c>
    </row>
    <row r="18" spans="1:7" x14ac:dyDescent="0.25">
      <c r="A18" s="9" t="s">
        <v>13</v>
      </c>
      <c r="B18" s="6">
        <v>40000</v>
      </c>
      <c r="C18" s="6">
        <v>40000</v>
      </c>
      <c r="D18" s="6">
        <v>40000</v>
      </c>
      <c r="E18" s="6">
        <v>39999.980000000003</v>
      </c>
      <c r="F18" s="6">
        <f t="shared" si="0"/>
        <v>99.999949999999998</v>
      </c>
      <c r="G18" s="6">
        <f t="shared" si="1"/>
        <v>99.999949999999998</v>
      </c>
    </row>
    <row r="19" spans="1:7" x14ac:dyDescent="0.25">
      <c r="A19" s="9" t="s">
        <v>14</v>
      </c>
      <c r="B19" s="6">
        <v>1443186.42</v>
      </c>
      <c r="C19" s="6">
        <v>1803092.78</v>
      </c>
      <c r="D19" s="6">
        <v>1805092.78</v>
      </c>
      <c r="E19" s="6">
        <v>1647624.86</v>
      </c>
      <c r="F19" s="6">
        <f t="shared" si="0"/>
        <v>114.1657679955165</v>
      </c>
      <c r="G19" s="6">
        <f t="shared" si="1"/>
        <v>91.27646391671901</v>
      </c>
    </row>
    <row r="20" spans="1:7" x14ac:dyDescent="0.25">
      <c r="A20" s="9" t="s">
        <v>15</v>
      </c>
      <c r="B20" s="6">
        <v>1234260.8700000001</v>
      </c>
      <c r="C20" s="6">
        <v>2131155.09</v>
      </c>
      <c r="D20" s="6">
        <v>2124655.09</v>
      </c>
      <c r="E20" s="6">
        <v>1565394.85</v>
      </c>
      <c r="F20" s="6">
        <f t="shared" si="0"/>
        <v>126.82852450795106</v>
      </c>
      <c r="G20" s="6">
        <f t="shared" si="1"/>
        <v>73.677598654377363</v>
      </c>
    </row>
    <row r="21" spans="1:7" x14ac:dyDescent="0.25">
      <c r="A21" s="9" t="s">
        <v>16</v>
      </c>
      <c r="B21" s="6">
        <v>1012178.22</v>
      </c>
      <c r="C21" s="6">
        <v>1877924.26</v>
      </c>
      <c r="D21" s="6">
        <v>1872924.26</v>
      </c>
      <c r="E21" s="6">
        <v>1502478.09</v>
      </c>
      <c r="F21" s="6">
        <f t="shared" si="0"/>
        <v>148.44007313257541</v>
      </c>
      <c r="G21" s="6">
        <f t="shared" si="1"/>
        <v>80.220974338812837</v>
      </c>
    </row>
    <row r="22" spans="1:7" s="5" customFormat="1" x14ac:dyDescent="0.25">
      <c r="A22" s="10" t="s">
        <v>17</v>
      </c>
      <c r="B22" s="8">
        <v>1030162.67</v>
      </c>
      <c r="C22" s="8">
        <v>1585749.01</v>
      </c>
      <c r="D22" s="8">
        <v>1594291.18</v>
      </c>
      <c r="E22" s="8">
        <v>1279570.82</v>
      </c>
      <c r="F22" s="8">
        <f t="shared" si="0"/>
        <v>124.21055987206371</v>
      </c>
      <c r="G22" s="8">
        <f t="shared" si="1"/>
        <v>80.259543303752096</v>
      </c>
    </row>
    <row r="23" spans="1:7" x14ac:dyDescent="0.25">
      <c r="A23" s="9" t="s">
        <v>18</v>
      </c>
      <c r="B23" s="6">
        <v>19782.330000000002</v>
      </c>
      <c r="C23" s="6">
        <v>35000</v>
      </c>
      <c r="D23" s="6">
        <v>35000</v>
      </c>
      <c r="E23" s="6">
        <v>32375</v>
      </c>
      <c r="F23" s="6">
        <f t="shared" si="0"/>
        <v>163.65615172732433</v>
      </c>
      <c r="G23" s="6">
        <f t="shared" si="1"/>
        <v>92.5</v>
      </c>
    </row>
    <row r="24" spans="1:7" x14ac:dyDescent="0.25">
      <c r="A24" s="9" t="s">
        <v>19</v>
      </c>
      <c r="B24" s="6">
        <v>0</v>
      </c>
      <c r="C24" s="6">
        <v>84681.78</v>
      </c>
      <c r="D24" s="6">
        <v>84681.78</v>
      </c>
      <c r="E24" s="6">
        <v>0</v>
      </c>
      <c r="F24" s="6" t="s">
        <v>48</v>
      </c>
      <c r="G24" s="6">
        <f t="shared" si="1"/>
        <v>0</v>
      </c>
    </row>
    <row r="25" spans="1:7" x14ac:dyDescent="0.25">
      <c r="A25" s="9" t="s">
        <v>20</v>
      </c>
      <c r="B25" s="6">
        <v>726903.48</v>
      </c>
      <c r="C25" s="6">
        <v>1163252.8899999999</v>
      </c>
      <c r="D25" s="6">
        <v>1171402.17</v>
      </c>
      <c r="E25" s="6">
        <v>958895.15</v>
      </c>
      <c r="F25" s="6">
        <f t="shared" si="0"/>
        <v>131.91505837886484</v>
      </c>
      <c r="G25" s="6">
        <f t="shared" si="1"/>
        <v>81.8587479652697</v>
      </c>
    </row>
    <row r="26" spans="1:7" ht="30" x14ac:dyDescent="0.25">
      <c r="A26" s="9" t="s">
        <v>21</v>
      </c>
      <c r="B26" s="6">
        <v>283476.86</v>
      </c>
      <c r="C26" s="6">
        <v>302814.34000000003</v>
      </c>
      <c r="D26" s="6">
        <v>303207.23</v>
      </c>
      <c r="E26" s="6">
        <v>288300.67</v>
      </c>
      <c r="F26" s="6">
        <f t="shared" si="0"/>
        <v>101.70165917599059</v>
      </c>
      <c r="G26" s="6">
        <f t="shared" si="1"/>
        <v>95.083705622718824</v>
      </c>
    </row>
    <row r="27" spans="1:7" s="5" customFormat="1" ht="30" x14ac:dyDescent="0.25">
      <c r="A27" s="10" t="s">
        <v>22</v>
      </c>
      <c r="B27" s="8">
        <v>2930111.95</v>
      </c>
      <c r="C27" s="8">
        <v>3430657.89</v>
      </c>
      <c r="D27" s="8">
        <v>3390508.61</v>
      </c>
      <c r="E27" s="8">
        <v>2765450.85</v>
      </c>
      <c r="F27" s="8">
        <f t="shared" si="0"/>
        <v>94.380381950935359</v>
      </c>
      <c r="G27" s="8">
        <f t="shared" si="1"/>
        <v>81.564483919714931</v>
      </c>
    </row>
    <row r="28" spans="1:7" x14ac:dyDescent="0.25">
      <c r="A28" s="9" t="s">
        <v>23</v>
      </c>
      <c r="B28" s="6">
        <v>48068.35</v>
      </c>
      <c r="C28" s="6">
        <v>25000</v>
      </c>
      <c r="D28" s="6">
        <v>25000</v>
      </c>
      <c r="E28" s="6">
        <v>9153.1200000000008</v>
      </c>
      <c r="F28" s="6">
        <f t="shared" si="0"/>
        <v>19.041885148959764</v>
      </c>
      <c r="G28" s="6">
        <f t="shared" si="1"/>
        <v>36.612480000000005</v>
      </c>
    </row>
    <row r="29" spans="1:7" x14ac:dyDescent="0.25">
      <c r="A29" s="9" t="s">
        <v>24</v>
      </c>
      <c r="B29" s="6">
        <v>2882043.6</v>
      </c>
      <c r="C29" s="6">
        <v>3405657.89</v>
      </c>
      <c r="D29" s="6">
        <v>3365508.61</v>
      </c>
      <c r="E29" s="6">
        <v>2756297.73</v>
      </c>
      <c r="F29" s="6">
        <f t="shared" si="0"/>
        <v>95.63691992723497</v>
      </c>
      <c r="G29" s="6">
        <f t="shared" si="1"/>
        <v>81.898400788818677</v>
      </c>
    </row>
    <row r="30" spans="1:7" s="5" customFormat="1" x14ac:dyDescent="0.25">
      <c r="A30" s="10" t="s">
        <v>25</v>
      </c>
      <c r="B30" s="8">
        <v>89070439.569999993</v>
      </c>
      <c r="C30" s="8">
        <v>119262119.59999999</v>
      </c>
      <c r="D30" s="8">
        <v>119138686.78</v>
      </c>
      <c r="E30" s="8">
        <v>107501208.70999999</v>
      </c>
      <c r="F30" s="8">
        <f t="shared" si="0"/>
        <v>120.69235228766931</v>
      </c>
      <c r="G30" s="8">
        <f t="shared" si="1"/>
        <v>90.23199064507935</v>
      </c>
    </row>
    <row r="31" spans="1:7" x14ac:dyDescent="0.25">
      <c r="A31" s="9" t="s">
        <v>26</v>
      </c>
      <c r="B31" s="6">
        <v>87020433.280000001</v>
      </c>
      <c r="C31" s="6">
        <v>114864226.61</v>
      </c>
      <c r="D31" s="6">
        <v>114764226.61</v>
      </c>
      <c r="E31" s="6">
        <v>105286933.25</v>
      </c>
      <c r="F31" s="6">
        <f t="shared" si="0"/>
        <v>120.99104690874736</v>
      </c>
      <c r="G31" s="6">
        <f t="shared" si="1"/>
        <v>91.741944646038164</v>
      </c>
    </row>
    <row r="32" spans="1:7" x14ac:dyDescent="0.25">
      <c r="A32" s="9" t="s">
        <v>27</v>
      </c>
      <c r="B32" s="6">
        <v>1835347.41</v>
      </c>
      <c r="C32" s="6">
        <v>1962655.49</v>
      </c>
      <c r="D32" s="6">
        <v>1957202.67</v>
      </c>
      <c r="E32" s="6">
        <v>1556230.88</v>
      </c>
      <c r="F32" s="6">
        <f t="shared" si="0"/>
        <v>84.792169129440182</v>
      </c>
      <c r="G32" s="6">
        <f t="shared" si="1"/>
        <v>79.513016401106782</v>
      </c>
    </row>
    <row r="33" spans="1:7" x14ac:dyDescent="0.25">
      <c r="A33" s="9" t="s">
        <v>28</v>
      </c>
      <c r="B33" s="6">
        <v>0</v>
      </c>
      <c r="C33" s="6">
        <v>1200</v>
      </c>
      <c r="D33" s="6">
        <v>1200</v>
      </c>
      <c r="E33" s="6">
        <v>0</v>
      </c>
      <c r="F33" s="6" t="s">
        <v>48</v>
      </c>
      <c r="G33" s="6">
        <f t="shared" si="1"/>
        <v>0</v>
      </c>
    </row>
    <row r="34" spans="1:7" ht="30" x14ac:dyDescent="0.25">
      <c r="A34" s="9" t="s">
        <v>29</v>
      </c>
      <c r="B34" s="6">
        <v>214658.88</v>
      </c>
      <c r="C34" s="6">
        <v>2434037.5</v>
      </c>
      <c r="D34" s="6">
        <v>2416057.5</v>
      </c>
      <c r="E34" s="6">
        <v>658044.57999999996</v>
      </c>
      <c r="F34" s="6">
        <f t="shared" si="0"/>
        <v>306.5536259203439</v>
      </c>
      <c r="G34" s="6">
        <f t="shared" si="1"/>
        <v>27.236296321590025</v>
      </c>
    </row>
    <row r="35" spans="1:7" s="5" customFormat="1" x14ac:dyDescent="0.25">
      <c r="A35" s="10" t="s">
        <v>30</v>
      </c>
      <c r="B35" s="8">
        <v>5377731.75</v>
      </c>
      <c r="C35" s="8">
        <v>7168394.0199999996</v>
      </c>
      <c r="D35" s="8">
        <v>7357244.0199999996</v>
      </c>
      <c r="E35" s="8">
        <v>6214329.7999999998</v>
      </c>
      <c r="F35" s="8">
        <f t="shared" si="0"/>
        <v>115.5567084579851</v>
      </c>
      <c r="G35" s="8">
        <f t="shared" si="1"/>
        <v>84.46545721613839</v>
      </c>
    </row>
    <row r="36" spans="1:7" x14ac:dyDescent="0.25">
      <c r="A36" s="9" t="s">
        <v>31</v>
      </c>
      <c r="B36" s="6">
        <v>1898684.42</v>
      </c>
      <c r="C36" s="6">
        <v>2358933.6800000002</v>
      </c>
      <c r="D36" s="6">
        <v>2520033.6800000002</v>
      </c>
      <c r="E36" s="6">
        <v>2387598.96</v>
      </c>
      <c r="F36" s="6">
        <f t="shared" si="0"/>
        <v>125.75017390199052</v>
      </c>
      <c r="G36" s="6">
        <f t="shared" si="1"/>
        <v>94.744724205432036</v>
      </c>
    </row>
    <row r="37" spans="1:7" x14ac:dyDescent="0.25">
      <c r="A37" s="9" t="s">
        <v>32</v>
      </c>
      <c r="B37" s="6">
        <v>3035582.72</v>
      </c>
      <c r="C37" s="6">
        <v>3984558.57</v>
      </c>
      <c r="D37" s="6">
        <v>4015568.57</v>
      </c>
      <c r="E37" s="6">
        <v>3132068.14</v>
      </c>
      <c r="F37" s="6">
        <f t="shared" si="0"/>
        <v>103.17848100018175</v>
      </c>
      <c r="G37" s="6">
        <f t="shared" si="1"/>
        <v>77.99812368787417</v>
      </c>
    </row>
    <row r="38" spans="1:7" ht="30" x14ac:dyDescent="0.25">
      <c r="A38" s="9" t="s">
        <v>33</v>
      </c>
      <c r="B38" s="6">
        <v>443464.61</v>
      </c>
      <c r="C38" s="6">
        <v>824901.77</v>
      </c>
      <c r="D38" s="6">
        <v>821641.77</v>
      </c>
      <c r="E38" s="6">
        <v>694662.7</v>
      </c>
      <c r="F38" s="6">
        <f t="shared" si="0"/>
        <v>156.64445016255073</v>
      </c>
      <c r="G38" s="6">
        <f t="shared" si="1"/>
        <v>84.545689540588953</v>
      </c>
    </row>
    <row r="39" spans="1:7" s="5" customFormat="1" x14ac:dyDescent="0.25">
      <c r="A39" s="10" t="s">
        <v>34</v>
      </c>
      <c r="B39" s="8">
        <v>99272587.030000001</v>
      </c>
      <c r="C39" s="8">
        <v>110183814.40000001</v>
      </c>
      <c r="D39" s="8">
        <v>110435144.40000001</v>
      </c>
      <c r="E39" s="8">
        <v>109309146.73</v>
      </c>
      <c r="F39" s="8">
        <f t="shared" si="0"/>
        <v>110.11010189244588</v>
      </c>
      <c r="G39" s="8">
        <f t="shared" si="1"/>
        <v>98.980399150906521</v>
      </c>
    </row>
    <row r="40" spans="1:7" x14ac:dyDescent="0.25">
      <c r="A40" s="9" t="s">
        <v>35</v>
      </c>
      <c r="B40" s="6">
        <v>45540393.780000001</v>
      </c>
      <c r="C40" s="6">
        <v>54604036.520000003</v>
      </c>
      <c r="D40" s="6">
        <v>54694851.219999999</v>
      </c>
      <c r="E40" s="6">
        <v>53761452.689999998</v>
      </c>
      <c r="F40" s="6">
        <f t="shared" si="0"/>
        <v>118.05223501077946</v>
      </c>
      <c r="G40" s="6">
        <f t="shared" si="1"/>
        <v>98.293443515833729</v>
      </c>
    </row>
    <row r="41" spans="1:7" x14ac:dyDescent="0.25">
      <c r="A41" s="9" t="s">
        <v>36</v>
      </c>
      <c r="B41" s="6">
        <v>48621266.490000002</v>
      </c>
      <c r="C41" s="6">
        <v>49662778.259999998</v>
      </c>
      <c r="D41" s="6">
        <v>49803599.009999998</v>
      </c>
      <c r="E41" s="6">
        <v>49781870.159999996</v>
      </c>
      <c r="F41" s="6">
        <f t="shared" si="0"/>
        <v>102.38702887395723</v>
      </c>
      <c r="G41" s="6">
        <f t="shared" si="1"/>
        <v>99.956370924126105</v>
      </c>
    </row>
    <row r="42" spans="1:7" x14ac:dyDescent="0.25">
      <c r="A42" s="9" t="s">
        <v>37</v>
      </c>
      <c r="B42" s="6">
        <v>155193.4</v>
      </c>
      <c r="C42" s="6">
        <v>133100</v>
      </c>
      <c r="D42" s="6">
        <v>132369.21</v>
      </c>
      <c r="E42" s="6">
        <v>128148.61</v>
      </c>
      <c r="F42" s="6">
        <f t="shared" si="0"/>
        <v>82.57349217170318</v>
      </c>
      <c r="G42" s="6">
        <f t="shared" si="1"/>
        <v>96.811494153360897</v>
      </c>
    </row>
    <row r="43" spans="1:7" x14ac:dyDescent="0.25">
      <c r="A43" s="9" t="s">
        <v>38</v>
      </c>
      <c r="B43" s="6">
        <v>4722480.09</v>
      </c>
      <c r="C43" s="6">
        <v>5479255.5700000003</v>
      </c>
      <c r="D43" s="6">
        <v>5509405.5700000003</v>
      </c>
      <c r="E43" s="6">
        <v>5390397.5300000003</v>
      </c>
      <c r="F43" s="6">
        <f t="shared" si="0"/>
        <v>114.14336169281765</v>
      </c>
      <c r="G43" s="6">
        <f t="shared" si="1"/>
        <v>97.839911429864117</v>
      </c>
    </row>
    <row r="44" spans="1:7" ht="30" x14ac:dyDescent="0.25">
      <c r="A44" s="9" t="s">
        <v>39</v>
      </c>
      <c r="B44" s="6">
        <v>233253.27</v>
      </c>
      <c r="C44" s="6">
        <v>304644.05</v>
      </c>
      <c r="D44" s="6">
        <v>294919.39</v>
      </c>
      <c r="E44" s="6">
        <v>247277.74</v>
      </c>
      <c r="F44" s="6">
        <f t="shared" si="0"/>
        <v>106.01255022062499</v>
      </c>
      <c r="G44" s="6">
        <f t="shared" si="1"/>
        <v>83.845873952200961</v>
      </c>
    </row>
    <row r="45" spans="1:7" s="5" customFormat="1" x14ac:dyDescent="0.25">
      <c r="A45" s="10" t="s">
        <v>40</v>
      </c>
      <c r="B45" s="8">
        <v>10852539.68</v>
      </c>
      <c r="C45" s="8">
        <v>18291747.379999999</v>
      </c>
      <c r="D45" s="8">
        <v>18317247.379999999</v>
      </c>
      <c r="E45" s="8">
        <v>14545885.619999999</v>
      </c>
      <c r="F45" s="8">
        <f t="shared" si="0"/>
        <v>134.03208879122016</v>
      </c>
      <c r="G45" s="8">
        <f t="shared" si="1"/>
        <v>79.410870630497541</v>
      </c>
    </row>
    <row r="46" spans="1:7" x14ac:dyDescent="0.25">
      <c r="A46" s="9" t="s">
        <v>41</v>
      </c>
      <c r="B46" s="6">
        <v>979299.68</v>
      </c>
      <c r="C46" s="6">
        <v>1131209.8600000001</v>
      </c>
      <c r="D46" s="6">
        <v>1131209.8600000001</v>
      </c>
      <c r="E46" s="6">
        <v>1139371.25</v>
      </c>
      <c r="F46" s="6">
        <f t="shared" si="0"/>
        <v>116.3455143781932</v>
      </c>
      <c r="G46" s="6">
        <f t="shared" si="1"/>
        <v>100.72147443976488</v>
      </c>
    </row>
    <row r="47" spans="1:7" x14ac:dyDescent="0.25">
      <c r="A47" s="9" t="s">
        <v>42</v>
      </c>
      <c r="B47" s="6">
        <v>8983374.2899999991</v>
      </c>
      <c r="C47" s="6">
        <v>16074233.810000001</v>
      </c>
      <c r="D47" s="6">
        <v>16022233.810000001</v>
      </c>
      <c r="E47" s="6">
        <v>12507689.199999999</v>
      </c>
      <c r="F47" s="6">
        <f t="shared" si="0"/>
        <v>139.23152699897133</v>
      </c>
      <c r="G47" s="6">
        <f t="shared" si="1"/>
        <v>78.064577937899898</v>
      </c>
    </row>
    <row r="48" spans="1:7" x14ac:dyDescent="0.25">
      <c r="A48" s="9" t="s">
        <v>43</v>
      </c>
      <c r="B48" s="6">
        <v>305475.48</v>
      </c>
      <c r="C48" s="6">
        <v>403331.86</v>
      </c>
      <c r="D48" s="6">
        <v>413331.86</v>
      </c>
      <c r="E48" s="6">
        <v>241994.32</v>
      </c>
      <c r="F48" s="6">
        <f t="shared" si="0"/>
        <v>79.218901628372933</v>
      </c>
      <c r="G48" s="6">
        <f t="shared" si="1"/>
        <v>58.547221595741497</v>
      </c>
    </row>
    <row r="49" spans="1:7" ht="30" x14ac:dyDescent="0.25">
      <c r="A49" s="9" t="s">
        <v>44</v>
      </c>
      <c r="B49" s="6">
        <v>584390.23</v>
      </c>
      <c r="C49" s="6">
        <v>682971.85</v>
      </c>
      <c r="D49" s="6">
        <v>750471.85</v>
      </c>
      <c r="E49" s="6">
        <v>656830.85</v>
      </c>
      <c r="F49" s="6">
        <f t="shared" si="0"/>
        <v>112.39593276567955</v>
      </c>
      <c r="G49" s="6">
        <f t="shared" si="1"/>
        <v>87.522383417845717</v>
      </c>
    </row>
  </sheetData>
  <pageMargins left="0.74803149606299213" right="0.74803149606299213" top="0.98425196850393704" bottom="0.98425196850393704" header="0.51181102362204722" footer="0.51181102362204722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rashpremafunkc</vt:lpstr>
      <vt:lpstr>rashpremafunkc!Print_Titles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II. POSEBNI DIO KONSOLIDIRANOG PRORAČUNA</dc:title>
  <dc:creator>Edi Licul</dc:creator>
  <cp:lastModifiedBy>Edi Licul</cp:lastModifiedBy>
  <cp:lastPrinted>2023-04-11T08:22:03Z</cp:lastPrinted>
  <dcterms:created xsi:type="dcterms:W3CDTF">2022-04-05T07:51:49Z</dcterms:created>
  <dcterms:modified xsi:type="dcterms:W3CDTF">2025-04-30T07:15:09Z</dcterms:modified>
</cp:coreProperties>
</file>